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3 Slijpkruik\23VV Waterschap Vallei en Veluwe\23VV01 Bestek inkoop hout\1. Bestek, leidraad\Definitief\"/>
    </mc:Choice>
  </mc:AlternateContent>
  <xr:revisionPtr revIDLastSave="0" documentId="13_ncr:1_{03DF06CB-C478-41C0-BDF1-2862A48C9AD3}" xr6:coauthVersionLast="47" xr6:coauthVersionMax="47" xr10:uidLastSave="{00000000-0000-0000-0000-000000000000}"/>
  <bookViews>
    <workbookView xWindow="-120" yWindow="-120" windowWidth="29040" windowHeight="15720" xr2:uid="{43A8F5E1-FF76-43EA-921D-B3779E54898C}"/>
  </bookViews>
  <sheets>
    <sheet name="Perceel 1 Leverantie hardho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10" i="1"/>
  <c r="G11" i="1"/>
  <c r="G12" i="1"/>
  <c r="G13" i="1"/>
  <c r="G14" i="1"/>
  <c r="G16" i="1"/>
  <c r="G17" i="1"/>
  <c r="G18" i="1"/>
  <c r="G21" i="1"/>
  <c r="G22" i="1"/>
  <c r="G23" i="1"/>
  <c r="G24" i="1"/>
  <c r="G25" i="1"/>
  <c r="G26" i="1"/>
  <c r="G28" i="1"/>
  <c r="G29" i="1"/>
  <c r="G33" i="1"/>
  <c r="G34" i="1" l="1"/>
  <c r="G35" i="1" s="1"/>
  <c r="G47" i="1" s="1"/>
</calcChain>
</file>

<file path=xl/sharedStrings.xml><?xml version="1.0" encoding="utf-8"?>
<sst xmlns="http://schemas.openxmlformats.org/spreadsheetml/2006/main" count="101" uniqueCount="55">
  <si>
    <t>OMSCHRIJVING</t>
  </si>
  <si>
    <t>TOTAAL BEDRAG IN EURO</t>
  </si>
  <si>
    <t>Leverantie tropisch hardhout</t>
  </si>
  <si>
    <t>Diversen houtwaren tropisch hardhout</t>
  </si>
  <si>
    <t>Palen</t>
  </si>
  <si>
    <t>Paal, 70x70x2000 mm</t>
  </si>
  <si>
    <t>st</t>
  </si>
  <si>
    <t>F</t>
  </si>
  <si>
    <t>Paal, 70x70x2500 mm</t>
  </si>
  <si>
    <t>Paal, 70x70x3000 mm</t>
  </si>
  <si>
    <t>Opgeklampte schotten</t>
  </si>
  <si>
    <t>Opgeklampt schot, 20x600 mm (incl. doek)</t>
  </si>
  <si>
    <t>Opgeklampt schot, 20x800 mm (incl. doek)</t>
  </si>
  <si>
    <t>Opgeklampt schot, 20x600 mm (excl. doek)</t>
  </si>
  <si>
    <t>Opgeklampt schot, 20x800 mm (excl. doek)</t>
  </si>
  <si>
    <t>Opgeklampt schot, 20x1000 mm (excl. doek)</t>
  </si>
  <si>
    <t>Gordingen</t>
  </si>
  <si>
    <t>Gording, 60x100x3000-5000 mm</t>
  </si>
  <si>
    <t>m</t>
  </si>
  <si>
    <t>Gording, 100x150x3000-5000 mm</t>
  </si>
  <si>
    <t>Damwandplanken tropisch hardhout</t>
  </si>
  <si>
    <t>Damwandplanken 50 mm dikte</t>
  </si>
  <si>
    <t>Damwandplanken, 50x3000 mm</t>
  </si>
  <si>
    <t>Damwandplanken, 50x3500 mm</t>
  </si>
  <si>
    <t>Damwandplanken, 50x4000 mm</t>
  </si>
  <si>
    <t>Damwandplanken, 50x4500 mm</t>
  </si>
  <si>
    <t>Damwandplanken, 50x5000 mm</t>
  </si>
  <si>
    <t>Damwandplanken, 50x5500 mm</t>
  </si>
  <si>
    <t>Damwandplanken 60 mm dikte</t>
  </si>
  <si>
    <t>Damwandplanken, 60x5000 mm</t>
  </si>
  <si>
    <t>Damwandplanken, 60x6000 mm</t>
  </si>
  <si>
    <t>Transport</t>
  </si>
  <si>
    <t>Transport diversen</t>
  </si>
  <si>
    <t>Transport deelopdrachten</t>
  </si>
  <si>
    <t>Transportkosten bij som deelopdracht &lt; €1.500,-</t>
  </si>
  <si>
    <t>SUBTOTAAL</t>
  </si>
  <si>
    <t>TRANSPORT SUBTOTAAL</t>
  </si>
  <si>
    <t>Staartposten</t>
  </si>
  <si>
    <t>Korting</t>
  </si>
  <si>
    <t>%</t>
  </si>
  <si>
    <t>Uitvoeringskosten</t>
  </si>
  <si>
    <t>Algemene kosten</t>
  </si>
  <si>
    <t>Winst en risico</t>
  </si>
  <si>
    <t>Bijdragen</t>
  </si>
  <si>
    <t>Bijdrage RAW-systematiek (0,15%)</t>
  </si>
  <si>
    <t>Aannemingssom, de omzetbelasting niet inbegrepen</t>
  </si>
  <si>
    <t>Gedaan te</t>
  </si>
  <si>
    <t>De 20..</t>
  </si>
  <si>
    <t>De inschrijver(s),</t>
  </si>
  <si>
    <t>EUR</t>
  </si>
  <si>
    <t>BESTEKS-POSTNUMMER</t>
  </si>
  <si>
    <t>EENHEID</t>
  </si>
  <si>
    <t>HOEVEELHEID RESULTAATSVERPLICHTING</t>
  </si>
  <si>
    <t>PRIJS PER EENHEID IN EURO</t>
  </si>
  <si>
    <t>Inschrijfbiljet: RAW-bestek BWS 2023/001-428250 Leverantie tropisch hardhout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</si>
</sst>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4" xfId="0" applyBorder="1"/>
    <xf numFmtId="0" fontId="1" fillId="0" borderId="5" xfId="0" applyFont="1" applyBorder="1"/>
    <xf numFmtId="0" fontId="0" fillId="0" borderId="5" xfId="0" applyBorder="1"/>
    <xf numFmtId="44" fontId="0" fillId="0" borderId="6" xfId="0" applyNumberFormat="1" applyBorder="1"/>
    <xf numFmtId="0" fontId="0" fillId="0" borderId="7" xfId="0" applyBorder="1"/>
    <xf numFmtId="0" fontId="0" fillId="0" borderId="8" xfId="0" applyBorder="1"/>
    <xf numFmtId="44" fontId="0" fillId="0" borderId="9" xfId="0" applyNumberFormat="1" applyBorder="1"/>
    <xf numFmtId="0" fontId="1" fillId="0" borderId="10" xfId="0" applyFont="1" applyBorder="1"/>
    <xf numFmtId="0" fontId="1" fillId="0" borderId="11" xfId="0" applyFont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4" fontId="0" fillId="0" borderId="15" xfId="0" applyNumberFormat="1" applyBorder="1"/>
    <xf numFmtId="4" fontId="0" fillId="0" borderId="14" xfId="0" applyNumberFormat="1" applyBorder="1"/>
    <xf numFmtId="0" fontId="0" fillId="0" borderId="16" xfId="0" applyBorder="1"/>
    <xf numFmtId="0" fontId="1" fillId="0" borderId="17" xfId="0" applyFont="1" applyBorder="1"/>
    <xf numFmtId="0" fontId="1" fillId="0" borderId="18" xfId="0" applyFont="1" applyBorder="1"/>
    <xf numFmtId="0" fontId="0" fillId="0" borderId="18" xfId="0" applyBorder="1"/>
    <xf numFmtId="44" fontId="0" fillId="0" borderId="19" xfId="0" applyNumberFormat="1" applyBorder="1"/>
    <xf numFmtId="0" fontId="1" fillId="0" borderId="8" xfId="0" applyFont="1" applyBorder="1"/>
    <xf numFmtId="0" fontId="0" fillId="0" borderId="20" xfId="0" applyBorder="1"/>
    <xf numFmtId="0" fontId="0" fillId="0" borderId="21" xfId="0" applyBorder="1"/>
    <xf numFmtId="44" fontId="0" fillId="0" borderId="22" xfId="0" applyNumberFormat="1" applyBorder="1"/>
    <xf numFmtId="0" fontId="0" fillId="0" borderId="23" xfId="0" applyBorder="1"/>
    <xf numFmtId="0" fontId="0" fillId="0" borderId="24" xfId="0" applyBorder="1"/>
    <xf numFmtId="44" fontId="0" fillId="0" borderId="25" xfId="0" applyNumberFormat="1" applyBorder="1"/>
    <xf numFmtId="44" fontId="0" fillId="0" borderId="11" xfId="0" applyNumberFormat="1" applyBorder="1"/>
    <xf numFmtId="44" fontId="0" fillId="0" borderId="14" xfId="0" applyNumberFormat="1" applyBorder="1"/>
    <xf numFmtId="44" fontId="0" fillId="0" borderId="24" xfId="0" applyNumberFormat="1" applyBorder="1"/>
    <xf numFmtId="44" fontId="0" fillId="0" borderId="18" xfId="0" applyNumberFormat="1" applyBorder="1"/>
    <xf numFmtId="44" fontId="0" fillId="0" borderId="21" xfId="0" applyNumberFormat="1" applyBorder="1"/>
    <xf numFmtId="44" fontId="0" fillId="0" borderId="5" xfId="0" applyNumberFormat="1" applyBorder="1"/>
    <xf numFmtId="44" fontId="0" fillId="0" borderId="8" xfId="0" applyNumberFormat="1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4" fontId="1" fillId="0" borderId="9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DB40-1DDA-4908-88CD-813047A44067}">
  <dimension ref="A1:G50"/>
  <sheetViews>
    <sheetView tabSelected="1" topLeftCell="A15" workbookViewId="0">
      <selection activeCell="K40" sqref="K40"/>
    </sheetView>
  </sheetViews>
  <sheetFormatPr defaultRowHeight="15" x14ac:dyDescent="0.25"/>
  <cols>
    <col min="1" max="1" width="14" bestFit="1" customWidth="1"/>
    <col min="2" max="2" width="49.140625" bestFit="1" customWidth="1"/>
    <col min="3" max="3" width="5.140625" bestFit="1" customWidth="1"/>
    <col min="4" max="4" width="25" bestFit="1" customWidth="1"/>
    <col min="5" max="5" width="2" bestFit="1" customWidth="1"/>
    <col min="6" max="6" width="12.28515625" bestFit="1" customWidth="1"/>
    <col min="7" max="7" width="23.5703125" bestFit="1" customWidth="1"/>
  </cols>
  <sheetData>
    <row r="1" spans="1:7" ht="15.75" thickBot="1" x14ac:dyDescent="0.3">
      <c r="A1" s="1" t="s">
        <v>54</v>
      </c>
    </row>
    <row r="2" spans="1:7" ht="45.75" thickBot="1" x14ac:dyDescent="0.3">
      <c r="A2" s="2" t="s">
        <v>50</v>
      </c>
      <c r="B2" s="3" t="s">
        <v>0</v>
      </c>
      <c r="C2" s="3" t="s">
        <v>51</v>
      </c>
      <c r="D2" s="2" t="s">
        <v>52</v>
      </c>
      <c r="E2" s="3"/>
      <c r="F2" s="2" t="s">
        <v>53</v>
      </c>
      <c r="G2" s="3" t="s">
        <v>1</v>
      </c>
    </row>
    <row r="3" spans="1:7" x14ac:dyDescent="0.25">
      <c r="A3" s="11">
        <v>1</v>
      </c>
      <c r="B3" s="12" t="s">
        <v>2</v>
      </c>
      <c r="C3" s="13"/>
      <c r="D3" s="13"/>
      <c r="E3" s="13"/>
      <c r="F3" s="34"/>
      <c r="G3" s="14"/>
    </row>
    <row r="4" spans="1:7" x14ac:dyDescent="0.25">
      <c r="A4" s="15">
        <v>10</v>
      </c>
      <c r="B4" s="16" t="s">
        <v>3</v>
      </c>
      <c r="C4" s="17"/>
      <c r="D4" s="17"/>
      <c r="E4" s="17"/>
      <c r="F4" s="35"/>
      <c r="G4" s="18"/>
    </row>
    <row r="5" spans="1:7" x14ac:dyDescent="0.25">
      <c r="A5" s="15">
        <v>100</v>
      </c>
      <c r="B5" s="16" t="s">
        <v>4</v>
      </c>
      <c r="C5" s="17"/>
      <c r="D5" s="17"/>
      <c r="E5" s="17"/>
      <c r="F5" s="35"/>
      <c r="G5" s="18"/>
    </row>
    <row r="6" spans="1:7" x14ac:dyDescent="0.25">
      <c r="A6" s="19">
        <v>100010</v>
      </c>
      <c r="B6" s="17" t="s">
        <v>5</v>
      </c>
      <c r="C6" s="17" t="s">
        <v>6</v>
      </c>
      <c r="D6" s="17">
        <v>200</v>
      </c>
      <c r="E6" s="17" t="s">
        <v>7</v>
      </c>
      <c r="F6" s="35"/>
      <c r="G6" s="20">
        <f>F6*D6</f>
        <v>0</v>
      </c>
    </row>
    <row r="7" spans="1:7" x14ac:dyDescent="0.25">
      <c r="A7" s="19">
        <v>100020</v>
      </c>
      <c r="B7" s="17" t="s">
        <v>8</v>
      </c>
      <c r="C7" s="17" t="s">
        <v>6</v>
      </c>
      <c r="D7" s="21">
        <v>2000</v>
      </c>
      <c r="E7" s="17" t="s">
        <v>7</v>
      </c>
      <c r="F7" s="35"/>
      <c r="G7" s="20">
        <f t="shared" ref="G7:G33" si="0">F7*D7</f>
        <v>0</v>
      </c>
    </row>
    <row r="8" spans="1:7" x14ac:dyDescent="0.25">
      <c r="A8" s="19">
        <v>100030</v>
      </c>
      <c r="B8" s="17" t="s">
        <v>9</v>
      </c>
      <c r="C8" s="17" t="s">
        <v>6</v>
      </c>
      <c r="D8" s="17">
        <v>500</v>
      </c>
      <c r="E8" s="17" t="s">
        <v>7</v>
      </c>
      <c r="F8" s="35"/>
      <c r="G8" s="20">
        <f t="shared" si="0"/>
        <v>0</v>
      </c>
    </row>
    <row r="9" spans="1:7" x14ac:dyDescent="0.25">
      <c r="A9" s="15">
        <v>101</v>
      </c>
      <c r="B9" s="16" t="s">
        <v>10</v>
      </c>
      <c r="C9" s="17"/>
      <c r="D9" s="17"/>
      <c r="E9" s="17"/>
      <c r="F9" s="35"/>
      <c r="G9" s="20"/>
    </row>
    <row r="10" spans="1:7" x14ac:dyDescent="0.25">
      <c r="A10" s="19">
        <v>101010</v>
      </c>
      <c r="B10" s="17" t="s">
        <v>11</v>
      </c>
      <c r="C10" s="17" t="s">
        <v>6</v>
      </c>
      <c r="D10" s="17">
        <v>500</v>
      </c>
      <c r="E10" s="17" t="s">
        <v>7</v>
      </c>
      <c r="F10" s="35"/>
      <c r="G10" s="20">
        <f t="shared" si="0"/>
        <v>0</v>
      </c>
    </row>
    <row r="11" spans="1:7" x14ac:dyDescent="0.25">
      <c r="A11" s="19">
        <v>101020</v>
      </c>
      <c r="B11" s="17" t="s">
        <v>12</v>
      </c>
      <c r="C11" s="17" t="s">
        <v>6</v>
      </c>
      <c r="D11" s="17">
        <v>100</v>
      </c>
      <c r="E11" s="17" t="s">
        <v>7</v>
      </c>
      <c r="F11" s="35"/>
      <c r="G11" s="20">
        <f t="shared" si="0"/>
        <v>0</v>
      </c>
    </row>
    <row r="12" spans="1:7" x14ac:dyDescent="0.25">
      <c r="A12" s="19">
        <v>101030</v>
      </c>
      <c r="B12" s="17" t="s">
        <v>13</v>
      </c>
      <c r="C12" s="17" t="s">
        <v>6</v>
      </c>
      <c r="D12" s="17">
        <v>500</v>
      </c>
      <c r="E12" s="17" t="s">
        <v>7</v>
      </c>
      <c r="F12" s="35"/>
      <c r="G12" s="20">
        <f t="shared" si="0"/>
        <v>0</v>
      </c>
    </row>
    <row r="13" spans="1:7" x14ac:dyDescent="0.25">
      <c r="A13" s="19">
        <v>101040</v>
      </c>
      <c r="B13" s="17" t="s">
        <v>14</v>
      </c>
      <c r="C13" s="17" t="s">
        <v>6</v>
      </c>
      <c r="D13" s="17">
        <v>50</v>
      </c>
      <c r="E13" s="17" t="s">
        <v>7</v>
      </c>
      <c r="F13" s="35"/>
      <c r="G13" s="20">
        <f t="shared" si="0"/>
        <v>0</v>
      </c>
    </row>
    <row r="14" spans="1:7" x14ac:dyDescent="0.25">
      <c r="A14" s="19">
        <v>101050</v>
      </c>
      <c r="B14" s="17" t="s">
        <v>15</v>
      </c>
      <c r="C14" s="17" t="s">
        <v>6</v>
      </c>
      <c r="D14" s="17">
        <v>50</v>
      </c>
      <c r="E14" s="17" t="s">
        <v>7</v>
      </c>
      <c r="F14" s="35"/>
      <c r="G14" s="20">
        <f t="shared" si="0"/>
        <v>0</v>
      </c>
    </row>
    <row r="15" spans="1:7" x14ac:dyDescent="0.25">
      <c r="A15" s="15">
        <v>102</v>
      </c>
      <c r="B15" s="16" t="s">
        <v>16</v>
      </c>
      <c r="C15" s="17"/>
      <c r="D15" s="17"/>
      <c r="E15" s="17"/>
      <c r="F15" s="35"/>
      <c r="G15" s="20"/>
    </row>
    <row r="16" spans="1:7" x14ac:dyDescent="0.25">
      <c r="A16" s="19">
        <v>102010</v>
      </c>
      <c r="B16" s="17" t="s">
        <v>17</v>
      </c>
      <c r="C16" s="17" t="s">
        <v>18</v>
      </c>
      <c r="D16" s="17">
        <v>50</v>
      </c>
      <c r="E16" s="17" t="s">
        <v>7</v>
      </c>
      <c r="F16" s="35"/>
      <c r="G16" s="20">
        <f t="shared" si="0"/>
        <v>0</v>
      </c>
    </row>
    <row r="17" spans="1:7" x14ac:dyDescent="0.25">
      <c r="A17" s="19">
        <v>102020</v>
      </c>
      <c r="B17" s="17" t="s">
        <v>19</v>
      </c>
      <c r="C17" s="17" t="s">
        <v>18</v>
      </c>
      <c r="D17" s="17">
        <v>400</v>
      </c>
      <c r="E17" s="17" t="s">
        <v>7</v>
      </c>
      <c r="F17" s="35"/>
      <c r="G17" s="20">
        <f t="shared" si="0"/>
        <v>0</v>
      </c>
    </row>
    <row r="18" spans="1:7" x14ac:dyDescent="0.25">
      <c r="A18" s="31">
        <v>102030</v>
      </c>
      <c r="B18" s="32" t="s">
        <v>19</v>
      </c>
      <c r="C18" s="32" t="s">
        <v>18</v>
      </c>
      <c r="D18" s="32">
        <v>50</v>
      </c>
      <c r="E18" s="32" t="s">
        <v>7</v>
      </c>
      <c r="F18" s="36"/>
      <c r="G18" s="33">
        <f t="shared" si="0"/>
        <v>0</v>
      </c>
    </row>
    <row r="19" spans="1:7" x14ac:dyDescent="0.25">
      <c r="A19" s="23">
        <v>11</v>
      </c>
      <c r="B19" s="24" t="s">
        <v>20</v>
      </c>
      <c r="C19" s="25"/>
      <c r="D19" s="25"/>
      <c r="E19" s="25"/>
      <c r="F19" s="37"/>
      <c r="G19" s="26"/>
    </row>
    <row r="20" spans="1:7" x14ac:dyDescent="0.25">
      <c r="A20" s="15">
        <v>110</v>
      </c>
      <c r="B20" s="16" t="s">
        <v>21</v>
      </c>
      <c r="C20" s="17"/>
      <c r="D20" s="17"/>
      <c r="E20" s="17"/>
      <c r="F20" s="35"/>
      <c r="G20" s="20"/>
    </row>
    <row r="21" spans="1:7" x14ac:dyDescent="0.25">
      <c r="A21" s="19">
        <v>110010</v>
      </c>
      <c r="B21" s="17" t="s">
        <v>22</v>
      </c>
      <c r="C21" s="17" t="s">
        <v>18</v>
      </c>
      <c r="D21" s="17">
        <v>20</v>
      </c>
      <c r="E21" s="17" t="s">
        <v>7</v>
      </c>
      <c r="F21" s="35"/>
      <c r="G21" s="20">
        <f t="shared" si="0"/>
        <v>0</v>
      </c>
    </row>
    <row r="22" spans="1:7" x14ac:dyDescent="0.25">
      <c r="A22" s="19">
        <v>110020</v>
      </c>
      <c r="B22" s="17" t="s">
        <v>23</v>
      </c>
      <c r="C22" s="17" t="s">
        <v>18</v>
      </c>
      <c r="D22" s="17">
        <v>20</v>
      </c>
      <c r="E22" s="17" t="s">
        <v>7</v>
      </c>
      <c r="F22" s="35"/>
      <c r="G22" s="20">
        <f t="shared" si="0"/>
        <v>0</v>
      </c>
    </row>
    <row r="23" spans="1:7" x14ac:dyDescent="0.25">
      <c r="A23" s="19">
        <v>110030</v>
      </c>
      <c r="B23" s="17" t="s">
        <v>24</v>
      </c>
      <c r="C23" s="17" t="s">
        <v>18</v>
      </c>
      <c r="D23" s="17">
        <v>150</v>
      </c>
      <c r="E23" s="17" t="s">
        <v>7</v>
      </c>
      <c r="F23" s="35"/>
      <c r="G23" s="20">
        <f t="shared" si="0"/>
        <v>0</v>
      </c>
    </row>
    <row r="24" spans="1:7" x14ac:dyDescent="0.25">
      <c r="A24" s="19">
        <v>110040</v>
      </c>
      <c r="B24" s="17" t="s">
        <v>25</v>
      </c>
      <c r="C24" s="17" t="s">
        <v>18</v>
      </c>
      <c r="D24" s="17">
        <v>20</v>
      </c>
      <c r="E24" s="17" t="s">
        <v>7</v>
      </c>
      <c r="F24" s="35"/>
      <c r="G24" s="20">
        <f t="shared" si="0"/>
        <v>0</v>
      </c>
    </row>
    <row r="25" spans="1:7" x14ac:dyDescent="0.25">
      <c r="A25" s="19">
        <v>110050</v>
      </c>
      <c r="B25" s="17" t="s">
        <v>26</v>
      </c>
      <c r="C25" s="17" t="s">
        <v>18</v>
      </c>
      <c r="D25" s="17">
        <v>20</v>
      </c>
      <c r="E25" s="17" t="s">
        <v>7</v>
      </c>
      <c r="F25" s="35"/>
      <c r="G25" s="20">
        <f t="shared" si="0"/>
        <v>0</v>
      </c>
    </row>
    <row r="26" spans="1:7" x14ac:dyDescent="0.25">
      <c r="A26" s="19">
        <v>110060</v>
      </c>
      <c r="B26" s="17" t="s">
        <v>27</v>
      </c>
      <c r="C26" s="17" t="s">
        <v>18</v>
      </c>
      <c r="D26" s="17">
        <v>5</v>
      </c>
      <c r="E26" s="17" t="s">
        <v>7</v>
      </c>
      <c r="F26" s="35"/>
      <c r="G26" s="20">
        <f t="shared" si="0"/>
        <v>0</v>
      </c>
    </row>
    <row r="27" spans="1:7" x14ac:dyDescent="0.25">
      <c r="A27" s="15">
        <v>111</v>
      </c>
      <c r="B27" s="16" t="s">
        <v>28</v>
      </c>
      <c r="C27" s="17"/>
      <c r="D27" s="17"/>
      <c r="E27" s="17"/>
      <c r="F27" s="35"/>
      <c r="G27" s="20"/>
    </row>
    <row r="28" spans="1:7" x14ac:dyDescent="0.25">
      <c r="A28" s="19">
        <v>111010</v>
      </c>
      <c r="B28" s="17" t="s">
        <v>29</v>
      </c>
      <c r="C28" s="17" t="s">
        <v>18</v>
      </c>
      <c r="D28" s="17">
        <v>5</v>
      </c>
      <c r="E28" s="17" t="s">
        <v>7</v>
      </c>
      <c r="F28" s="35"/>
      <c r="G28" s="20">
        <f t="shared" si="0"/>
        <v>0</v>
      </c>
    </row>
    <row r="29" spans="1:7" x14ac:dyDescent="0.25">
      <c r="A29" s="31">
        <v>111020</v>
      </c>
      <c r="B29" s="32" t="s">
        <v>30</v>
      </c>
      <c r="C29" s="32" t="s">
        <v>18</v>
      </c>
      <c r="D29" s="32">
        <v>5</v>
      </c>
      <c r="E29" s="32" t="s">
        <v>7</v>
      </c>
      <c r="F29" s="36"/>
      <c r="G29" s="33">
        <f t="shared" si="0"/>
        <v>0</v>
      </c>
    </row>
    <row r="30" spans="1:7" x14ac:dyDescent="0.25">
      <c r="A30" s="23">
        <v>3</v>
      </c>
      <c r="B30" s="24" t="s">
        <v>31</v>
      </c>
      <c r="C30" s="25"/>
      <c r="D30" s="25"/>
      <c r="E30" s="25"/>
      <c r="F30" s="37"/>
      <c r="G30" s="26"/>
    </row>
    <row r="31" spans="1:7" x14ac:dyDescent="0.25">
      <c r="A31" s="15">
        <v>30</v>
      </c>
      <c r="B31" s="16" t="s">
        <v>32</v>
      </c>
      <c r="C31" s="17"/>
      <c r="D31" s="17"/>
      <c r="E31" s="17"/>
      <c r="F31" s="35"/>
      <c r="G31" s="20"/>
    </row>
    <row r="32" spans="1:7" x14ac:dyDescent="0.25">
      <c r="A32" s="15">
        <v>300</v>
      </c>
      <c r="B32" s="16" t="s">
        <v>33</v>
      </c>
      <c r="C32" s="17"/>
      <c r="D32" s="17"/>
      <c r="E32" s="17"/>
      <c r="F32" s="35"/>
      <c r="G32" s="20"/>
    </row>
    <row r="33" spans="1:7" ht="15.75" thickBot="1" x14ac:dyDescent="0.3">
      <c r="A33" s="28">
        <v>300010</v>
      </c>
      <c r="B33" s="29" t="s">
        <v>34</v>
      </c>
      <c r="C33" s="29" t="s">
        <v>6</v>
      </c>
      <c r="D33" s="29">
        <v>2</v>
      </c>
      <c r="E33" s="29" t="s">
        <v>7</v>
      </c>
      <c r="F33" s="38"/>
      <c r="G33" s="30">
        <f t="shared" si="0"/>
        <v>0</v>
      </c>
    </row>
    <row r="34" spans="1:7" ht="16.5" thickTop="1" thickBot="1" x14ac:dyDescent="0.3">
      <c r="A34" s="4"/>
      <c r="B34" s="5" t="s">
        <v>35</v>
      </c>
      <c r="C34" s="6"/>
      <c r="D34" s="6"/>
      <c r="E34" s="6"/>
      <c r="F34" s="39"/>
      <c r="G34" s="7">
        <f>SUM(G6:G33)</f>
        <v>0</v>
      </c>
    </row>
    <row r="35" spans="1:7" ht="16.5" thickTop="1" thickBot="1" x14ac:dyDescent="0.3">
      <c r="A35" s="8"/>
      <c r="B35" s="27" t="s">
        <v>36</v>
      </c>
      <c r="C35" s="9"/>
      <c r="D35" s="9"/>
      <c r="E35" s="9"/>
      <c r="F35" s="40"/>
      <c r="G35" s="10">
        <f>G34</f>
        <v>0</v>
      </c>
    </row>
    <row r="36" spans="1:7" x14ac:dyDescent="0.25">
      <c r="A36" s="23">
        <v>9</v>
      </c>
      <c r="B36" s="24" t="s">
        <v>37</v>
      </c>
      <c r="C36" s="25"/>
      <c r="D36" s="25"/>
      <c r="E36" s="25"/>
      <c r="F36" s="25"/>
      <c r="G36" s="26"/>
    </row>
    <row r="37" spans="1:7" x14ac:dyDescent="0.25">
      <c r="A37" s="15">
        <v>91</v>
      </c>
      <c r="B37" s="16" t="s">
        <v>38</v>
      </c>
      <c r="C37" s="17"/>
      <c r="D37" s="17"/>
      <c r="E37" s="17"/>
      <c r="F37" s="17"/>
      <c r="G37" s="20"/>
    </row>
    <row r="38" spans="1:7" x14ac:dyDescent="0.25">
      <c r="A38" s="19">
        <v>919990</v>
      </c>
      <c r="B38" s="17" t="s">
        <v>38</v>
      </c>
      <c r="C38" s="17" t="s">
        <v>39</v>
      </c>
      <c r="D38" s="17"/>
      <c r="E38" s="17"/>
      <c r="F38" s="17"/>
      <c r="G38" s="20"/>
    </row>
    <row r="39" spans="1:7" x14ac:dyDescent="0.25">
      <c r="A39" s="15">
        <v>92</v>
      </c>
      <c r="B39" s="16" t="s">
        <v>40</v>
      </c>
      <c r="C39" s="17"/>
      <c r="D39" s="17"/>
      <c r="E39" s="17"/>
      <c r="F39" s="17"/>
      <c r="G39" s="20"/>
    </row>
    <row r="40" spans="1:7" x14ac:dyDescent="0.25">
      <c r="A40" s="19">
        <v>929990</v>
      </c>
      <c r="B40" s="17" t="s">
        <v>40</v>
      </c>
      <c r="C40" s="17" t="s">
        <v>39</v>
      </c>
      <c r="D40" s="17"/>
      <c r="E40" s="17"/>
      <c r="F40" s="17"/>
      <c r="G40" s="20"/>
    </row>
    <row r="41" spans="1:7" x14ac:dyDescent="0.25">
      <c r="A41" s="15">
        <v>93</v>
      </c>
      <c r="B41" s="16" t="s">
        <v>41</v>
      </c>
      <c r="C41" s="17"/>
      <c r="D41" s="17"/>
      <c r="E41" s="17"/>
      <c r="F41" s="17"/>
      <c r="G41" s="20"/>
    </row>
    <row r="42" spans="1:7" x14ac:dyDescent="0.25">
      <c r="A42" s="19">
        <v>939990</v>
      </c>
      <c r="B42" s="17" t="s">
        <v>41</v>
      </c>
      <c r="C42" s="17" t="s">
        <v>39</v>
      </c>
      <c r="D42" s="17"/>
      <c r="E42" s="17"/>
      <c r="F42" s="17"/>
      <c r="G42" s="20"/>
    </row>
    <row r="43" spans="1:7" x14ac:dyDescent="0.25">
      <c r="A43" s="15">
        <v>94</v>
      </c>
      <c r="B43" s="16" t="s">
        <v>42</v>
      </c>
      <c r="C43" s="17"/>
      <c r="D43" s="17"/>
      <c r="E43" s="17"/>
      <c r="F43" s="17"/>
      <c r="G43" s="20"/>
    </row>
    <row r="44" spans="1:7" x14ac:dyDescent="0.25">
      <c r="A44" s="19">
        <v>949990</v>
      </c>
      <c r="B44" s="17" t="s">
        <v>42</v>
      </c>
      <c r="C44" s="17" t="s">
        <v>39</v>
      </c>
      <c r="D44" s="17"/>
      <c r="E44" s="17"/>
      <c r="F44" s="17"/>
      <c r="G44" s="20"/>
    </row>
    <row r="45" spans="1:7" x14ac:dyDescent="0.25">
      <c r="A45" s="15">
        <v>96</v>
      </c>
      <c r="B45" s="16" t="s">
        <v>43</v>
      </c>
      <c r="C45" s="17"/>
      <c r="D45" s="17"/>
      <c r="E45" s="17"/>
      <c r="F45" s="17"/>
      <c r="G45" s="20"/>
    </row>
    <row r="46" spans="1:7" ht="15.75" thickBot="1" x14ac:dyDescent="0.3">
      <c r="A46" s="28">
        <v>960010</v>
      </c>
      <c r="B46" s="29" t="s">
        <v>44</v>
      </c>
      <c r="C46" s="29" t="s">
        <v>39</v>
      </c>
      <c r="D46" s="29">
        <v>0.15</v>
      </c>
      <c r="E46" s="29"/>
      <c r="F46" s="29"/>
      <c r="G46" s="30"/>
    </row>
    <row r="47" spans="1:7" ht="16.5" thickTop="1" thickBot="1" x14ac:dyDescent="0.3">
      <c r="A47" s="8"/>
      <c r="B47" s="27" t="s">
        <v>45</v>
      </c>
      <c r="C47" s="9" t="s">
        <v>49</v>
      </c>
      <c r="D47" s="9"/>
      <c r="E47" s="9"/>
      <c r="F47" s="9"/>
      <c r="G47" s="53">
        <f>SUM(G35:G46)</f>
        <v>0</v>
      </c>
    </row>
    <row r="48" spans="1:7" ht="27.75" customHeight="1" x14ac:dyDescent="0.25">
      <c r="A48" s="50"/>
      <c r="B48" s="25" t="s">
        <v>46</v>
      </c>
      <c r="C48" s="41"/>
      <c r="D48" s="42"/>
      <c r="E48" s="42"/>
      <c r="F48" s="42"/>
      <c r="G48" s="43"/>
    </row>
    <row r="49" spans="1:7" ht="27.75" customHeight="1" x14ac:dyDescent="0.25">
      <c r="A49" s="51"/>
      <c r="B49" s="17" t="s">
        <v>47</v>
      </c>
      <c r="C49" s="44"/>
      <c r="D49" s="45"/>
      <c r="E49" s="45"/>
      <c r="F49" s="45"/>
      <c r="G49" s="46"/>
    </row>
    <row r="50" spans="1:7" ht="33.75" customHeight="1" thickBot="1" x14ac:dyDescent="0.3">
      <c r="A50" s="52"/>
      <c r="B50" s="22" t="s">
        <v>48</v>
      </c>
      <c r="C50" s="47"/>
      <c r="D50" s="48"/>
      <c r="E50" s="48"/>
      <c r="F50" s="48"/>
      <c r="G50" s="49"/>
    </row>
  </sheetData>
  <mergeCells count="4">
    <mergeCell ref="C48:G48"/>
    <mergeCell ref="C49:G49"/>
    <mergeCell ref="C50:G50"/>
    <mergeCell ref="A48:A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Leverantie hardhout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 Stielstra</dc:creator>
  <cp:lastModifiedBy>Kiki Stielstra</cp:lastModifiedBy>
  <dcterms:created xsi:type="dcterms:W3CDTF">2023-02-15T12:10:42Z</dcterms:created>
  <dcterms:modified xsi:type="dcterms:W3CDTF">2023-02-15T12:39:10Z</dcterms:modified>
</cp:coreProperties>
</file>